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 activeTab="1"/>
  </bookViews>
  <sheets>
    <sheet name="Flow Return dT 10C @ 100% Oput" sheetId="7" r:id="rId1"/>
    <sheet name="Flow Return dT 20C @100% Oput" sheetId="9" r:id="rId2"/>
  </sheets>
  <calcPr calcId="124519"/>
</workbook>
</file>

<file path=xl/calcChain.xml><?xml version="1.0" encoding="utf-8"?>
<calcChain xmlns="http://schemas.openxmlformats.org/spreadsheetml/2006/main">
  <c r="E17" i="9"/>
  <c r="L17" s="1"/>
  <c r="M17" s="1"/>
  <c r="F33" i="7"/>
  <c r="F28"/>
  <c r="F23"/>
  <c r="F18"/>
  <c r="F33" i="9"/>
  <c r="F28"/>
  <c r="F23"/>
  <c r="F18"/>
  <c r="E104"/>
  <c r="L104" s="1"/>
  <c r="M104" s="1"/>
  <c r="M99"/>
  <c r="L99"/>
  <c r="H99"/>
  <c r="K99" s="1"/>
  <c r="I99" s="1"/>
  <c r="J99" s="1"/>
  <c r="E99"/>
  <c r="L94"/>
  <c r="M94" s="1"/>
  <c r="I94" s="1"/>
  <c r="J94" s="1"/>
  <c r="H94"/>
  <c r="K94" s="1"/>
  <c r="E94"/>
  <c r="E89"/>
  <c r="L89" s="1"/>
  <c r="M89" s="1"/>
  <c r="E84"/>
  <c r="L84" s="1"/>
  <c r="M84" s="1"/>
  <c r="M79"/>
  <c r="L79"/>
  <c r="H79"/>
  <c r="K79" s="1"/>
  <c r="I79" s="1"/>
  <c r="J79" s="1"/>
  <c r="E79"/>
  <c r="L74"/>
  <c r="M74" s="1"/>
  <c r="I74" s="1"/>
  <c r="J74" s="1"/>
  <c r="H74"/>
  <c r="K74" s="1"/>
  <c r="E74"/>
  <c r="E32"/>
  <c r="L32" s="1"/>
  <c r="M32" s="1"/>
  <c r="C32"/>
  <c r="E27"/>
  <c r="L27" s="1"/>
  <c r="M27" s="1"/>
  <c r="C27"/>
  <c r="E22"/>
  <c r="L22" s="1"/>
  <c r="M22" s="1"/>
  <c r="C22"/>
  <c r="C17"/>
  <c r="E12"/>
  <c r="L12" s="1"/>
  <c r="M12" s="1"/>
  <c r="C12"/>
  <c r="D7"/>
  <c r="L104" i="7"/>
  <c r="M104" s="1"/>
  <c r="E104"/>
  <c r="H104" s="1"/>
  <c r="K104" s="1"/>
  <c r="E99"/>
  <c r="H99" s="1"/>
  <c r="K99" s="1"/>
  <c r="E94"/>
  <c r="E84"/>
  <c r="E89"/>
  <c r="E79"/>
  <c r="E74"/>
  <c r="D7"/>
  <c r="C27" s="1"/>
  <c r="H84" i="9" l="1"/>
  <c r="K84" s="1"/>
  <c r="I84" s="1"/>
  <c r="J84" s="1"/>
  <c r="H104"/>
  <c r="K104" s="1"/>
  <c r="I104" s="1"/>
  <c r="J104" s="1"/>
  <c r="H12"/>
  <c r="K12" s="1"/>
  <c r="I12" s="1"/>
  <c r="J12" s="1"/>
  <c r="H17"/>
  <c r="K17" s="1"/>
  <c r="I17" s="1"/>
  <c r="J17" s="1"/>
  <c r="H22"/>
  <c r="K22" s="1"/>
  <c r="I22" s="1"/>
  <c r="J22" s="1"/>
  <c r="H27"/>
  <c r="K27" s="1"/>
  <c r="I27" s="1"/>
  <c r="J27" s="1"/>
  <c r="H32"/>
  <c r="K32" s="1"/>
  <c r="I32" s="1"/>
  <c r="J32" s="1"/>
  <c r="H89"/>
  <c r="K89" s="1"/>
  <c r="I89" s="1"/>
  <c r="J89" s="1"/>
  <c r="C22" i="7"/>
  <c r="C32"/>
  <c r="E32" s="1"/>
  <c r="L32" s="1"/>
  <c r="M32" s="1"/>
  <c r="C12"/>
  <c r="E12" s="1"/>
  <c r="C17"/>
  <c r="E17" s="1"/>
  <c r="H17" s="1"/>
  <c r="K17" s="1"/>
  <c r="L99"/>
  <c r="M99" s="1"/>
  <c r="I99" s="1"/>
  <c r="J99" s="1"/>
  <c r="I104"/>
  <c r="J104" s="1"/>
  <c r="L79"/>
  <c r="M79" s="1"/>
  <c r="H79"/>
  <c r="K79" s="1"/>
  <c r="L94"/>
  <c r="M94" s="1"/>
  <c r="H94"/>
  <c r="K94" s="1"/>
  <c r="L74"/>
  <c r="M74" s="1"/>
  <c r="I74" s="1"/>
  <c r="J74" s="1"/>
  <c r="H74"/>
  <c r="K74" s="1"/>
  <c r="L89"/>
  <c r="M89" s="1"/>
  <c r="H89"/>
  <c r="K89" s="1"/>
  <c r="L84"/>
  <c r="M84" s="1"/>
  <c r="I84" s="1"/>
  <c r="J84" s="1"/>
  <c r="H84"/>
  <c r="K84" s="1"/>
  <c r="E27"/>
  <c r="H27" s="1"/>
  <c r="K27" s="1"/>
  <c r="E22"/>
  <c r="H22" s="1"/>
  <c r="K22" s="1"/>
  <c r="H32" l="1"/>
  <c r="K32" s="1"/>
  <c r="I32" s="1"/>
  <c r="J32" s="1"/>
  <c r="I94"/>
  <c r="J94" s="1"/>
  <c r="I89"/>
  <c r="J89" s="1"/>
  <c r="I79"/>
  <c r="J79" s="1"/>
  <c r="L27"/>
  <c r="M27" s="1"/>
  <c r="I27" s="1"/>
  <c r="J27" s="1"/>
  <c r="L17"/>
  <c r="M17" s="1"/>
  <c r="I17" s="1"/>
  <c r="J17" s="1"/>
  <c r="L22"/>
  <c r="M22" s="1"/>
  <c r="I22" s="1"/>
  <c r="J22" s="1"/>
  <c r="L12"/>
  <c r="M12" s="1"/>
  <c r="H12" l="1"/>
  <c r="K12" s="1"/>
  <c r="I12" s="1"/>
  <c r="J12" s="1"/>
</calcChain>
</file>

<file path=xl/sharedStrings.xml><?xml version="1.0" encoding="utf-8"?>
<sst xmlns="http://schemas.openxmlformats.org/spreadsheetml/2006/main" count="590" uniqueCount="22">
  <si>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</si>
  <si>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</si>
  <si>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</si>
  <si>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</si>
  <si>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</si>
  <si>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</si>
  <si>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</si>
  <si>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</si>
  <si>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</si>
  <si>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</si>
  <si>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</si>
  <si>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</si>
  <si>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Flo Temp</t>
  </si>
  <si>
    <t>"Deg rad"</t>
  </si>
  <si>
    <t>Rad(S) Rated</t>
  </si>
  <si>
    <t>Required</t>
  </si>
  <si>
    <t>Output "50 Deg Rad"</t>
  </si>
  <si>
    <t>Minimum</t>
  </si>
  <si>
    <t>OAT</t>
  </si>
  <si>
    <t>Design</t>
  </si>
  <si>
    <t>Room Temp</t>
  </si>
  <si>
    <t>Range</t>
  </si>
</sst>
</file>

<file path=xl/styles.xml><?xml version="1.0" encoding="utf-8"?>
<styleSheet xmlns="http://schemas.openxmlformats.org/spreadsheetml/2006/main">
  <numFmts count="5">
    <numFmt numFmtId="44" formatCode="_-&quot;€&quot;* #,##0.00_-;\-&quot;€&quot;* #,##0.00_-;_-&quot;€&quot;* &quot;-&quot;??_-;_-@_-"/>
    <numFmt numFmtId="164" formatCode="0.0%"/>
    <numFmt numFmtId="165" formatCode="0.0"/>
    <numFmt numFmtId="166" formatCode="0.000"/>
    <numFmt numFmtId="167" formatCode="0.0000000000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Alignment="1">
      <alignment horizontal="center"/>
    </xf>
    <xf numFmtId="0" fontId="0" fillId="0" borderId="0" xfId="0" applyFill="1"/>
    <xf numFmtId="165" fontId="2" fillId="2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65" fontId="2" fillId="0" borderId="0" xfId="2" applyNumberFormat="1" applyFont="1" applyFill="1" applyAlignment="1" applyProtection="1">
      <alignment horizontal="center"/>
    </xf>
    <xf numFmtId="1" fontId="2" fillId="0" borderId="0" xfId="2" applyNumberFormat="1" applyFont="1" applyFill="1" applyAlignment="1" applyProtection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9" fontId="2" fillId="2" borderId="0" xfId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2" fontId="2" fillId="2" borderId="0" xfId="2" applyNumberFormat="1" applyFont="1" applyFill="1" applyAlignment="1" applyProtection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4" fontId="2" fillId="0" borderId="0" xfId="2" applyFont="1" applyFill="1"/>
    <xf numFmtId="44" fontId="2" fillId="0" borderId="0" xfId="2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9" fontId="0" fillId="0" borderId="0" xfId="1" applyFont="1" applyFill="1"/>
    <xf numFmtId="166" fontId="4" fillId="0" borderId="0" xfId="0" applyNumberFormat="1" applyFont="1" applyFill="1" applyAlignment="1" applyProtection="1">
      <alignment horizontal="center"/>
      <protection locked="0"/>
    </xf>
    <xf numFmtId="10" fontId="2" fillId="2" borderId="0" xfId="1" applyNumberFormat="1" applyFont="1" applyFill="1" applyBorder="1" applyAlignment="1">
      <alignment horizontal="center"/>
    </xf>
    <xf numFmtId="166" fontId="2" fillId="2" borderId="0" xfId="2" applyNumberFormat="1" applyFont="1" applyFill="1" applyAlignment="1" applyProtection="1">
      <alignment horizontal="center"/>
    </xf>
    <xf numFmtId="167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04"/>
  <sheetViews>
    <sheetView topLeftCell="A13" zoomScale="91" zoomScaleNormal="91" workbookViewId="0">
      <selection activeCell="C17" sqref="C17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-5</v>
      </c>
      <c r="C12" s="21">
        <f>100*($D$6-B12)/$D$7/100</f>
        <v>1</v>
      </c>
      <c r="D12" s="7">
        <v>1</v>
      </c>
      <c r="E12" s="22">
        <f>C12^(1/1.3)*50</f>
        <v>50</v>
      </c>
      <c r="F12" s="13">
        <v>75</v>
      </c>
      <c r="G12" s="8">
        <v>20</v>
      </c>
      <c r="H12" s="28">
        <f>(E12+G12)*2-F12</f>
        <v>65</v>
      </c>
      <c r="I12" s="36">
        <f>M12*860/K12/60</f>
        <v>1.4333333333333333</v>
      </c>
      <c r="J12" s="5">
        <f>I12/16.66</f>
        <v>8.6034413765506204E-2</v>
      </c>
      <c r="K12" s="5">
        <f>F12-H12</f>
        <v>10</v>
      </c>
      <c r="L12" s="11">
        <f>(E12/50)^1.3</f>
        <v>1</v>
      </c>
      <c r="M12" s="5">
        <f>D12*L12</f>
        <v>1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0</v>
      </c>
      <c r="C17" s="37">
        <f>100*($D$6-B17)/$D$7/100</f>
        <v>0.8</v>
      </c>
      <c r="D17" s="7">
        <v>1</v>
      </c>
      <c r="E17" s="22">
        <f>C17^(1/1.3)*50</f>
        <v>42.113742803238125</v>
      </c>
      <c r="F17" s="25">
        <v>66.099999999999994</v>
      </c>
      <c r="G17" s="8">
        <v>20</v>
      </c>
      <c r="H17" s="27">
        <f>(E17+G17)*2-F17</f>
        <v>58.127485606476256</v>
      </c>
      <c r="I17" s="36">
        <f>M17*860/K17/60</f>
        <v>1.4382748152805234</v>
      </c>
      <c r="J17" s="5">
        <f>I17/16.66</f>
        <v>8.6331021325361551E-2</v>
      </c>
      <c r="K17" s="5">
        <f>F17-H17</f>
        <v>7.9725143935237384</v>
      </c>
      <c r="L17" s="11">
        <f>(E17/50)^1.3</f>
        <v>0.80000000000000016</v>
      </c>
      <c r="M17" s="5">
        <f>D17*L17</f>
        <v>0.80000000000000016</v>
      </c>
    </row>
    <row r="18" spans="2:13">
      <c r="E18" s="23"/>
      <c r="F18" s="19">
        <f>F12-F17</f>
        <v>8.9000000000000057</v>
      </c>
      <c r="G18" s="39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21">
        <f>100*($D$6-B22)/$D$7/100</f>
        <v>0.6</v>
      </c>
      <c r="D22" s="7">
        <v>1</v>
      </c>
      <c r="E22" s="22">
        <f>C22^(1/1.3)*50</f>
        <v>33.753368438242383</v>
      </c>
      <c r="F22" s="25">
        <v>56.75</v>
      </c>
      <c r="G22" s="13">
        <v>20</v>
      </c>
      <c r="H22" s="27">
        <f>(E22+G22)*2-F22</f>
        <v>50.756736876484766</v>
      </c>
      <c r="I22" s="36">
        <f>M22*860/K22/60</f>
        <v>1.4349445073180496</v>
      </c>
      <c r="J22" s="5">
        <f>I22/16.66</f>
        <v>8.6131122888238265E-2</v>
      </c>
      <c r="K22" s="5">
        <f>F22-H22</f>
        <v>5.9932631235152343</v>
      </c>
      <c r="L22" s="11">
        <f>(E22/50)^1.3</f>
        <v>0.60000000000000009</v>
      </c>
      <c r="M22" s="5">
        <f>D22*L22</f>
        <v>0.60000000000000009</v>
      </c>
    </row>
    <row r="23" spans="2:13">
      <c r="F23" s="19">
        <f>F17-F22</f>
        <v>9.3499999999999943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10</v>
      </c>
      <c r="C27" s="21">
        <f>100*($D$6-B27)/$D$7/100</f>
        <v>0.4</v>
      </c>
      <c r="D27" s="7">
        <v>1</v>
      </c>
      <c r="E27" s="22">
        <f>C27^(1/1.3)*50</f>
        <v>24.709406001202165</v>
      </c>
      <c r="F27" s="25">
        <v>46.71</v>
      </c>
      <c r="G27" s="13">
        <v>20</v>
      </c>
      <c r="H27" s="27">
        <f>(E27+G27)*2-F27</f>
        <v>42.708812002404336</v>
      </c>
      <c r="I27" s="36">
        <f>M27*860/K27/60</f>
        <v>1.4329077605897356</v>
      </c>
      <c r="J27" s="5">
        <f>I27/16.66</f>
        <v>8.6008869183057363E-2</v>
      </c>
      <c r="K27" s="26">
        <f>F27-H27</f>
        <v>4.0011879975956646</v>
      </c>
      <c r="L27" s="11">
        <f>(E27/50)^1.3</f>
        <v>0.39999999999999997</v>
      </c>
      <c r="M27" s="5">
        <f>D27*L27</f>
        <v>0.39999999999999997</v>
      </c>
    </row>
    <row r="28" spans="2:13">
      <c r="F28" s="19">
        <f>F22-F27</f>
        <v>10.039999999999999</v>
      </c>
    </row>
    <row r="29" spans="2:13" ht="21">
      <c r="D29" s="2" t="s">
        <v>14</v>
      </c>
      <c r="E29" s="20"/>
      <c r="F29" s="3"/>
      <c r="G29" s="4" t="s">
        <v>9</v>
      </c>
      <c r="H29" s="2"/>
      <c r="I29" s="2"/>
      <c r="J29" s="5"/>
      <c r="K29" s="5"/>
      <c r="L29" s="5"/>
      <c r="M29" s="2" t="s">
        <v>8</v>
      </c>
    </row>
    <row r="30" spans="2:13" ht="21">
      <c r="B30" s="2" t="s">
        <v>18</v>
      </c>
      <c r="C30" s="2" t="s">
        <v>15</v>
      </c>
      <c r="D30" s="2" t="s">
        <v>16</v>
      </c>
      <c r="E30" s="24"/>
      <c r="F30" s="4" t="s">
        <v>12</v>
      </c>
      <c r="G30" s="4" t="s">
        <v>3</v>
      </c>
      <c r="H30" s="2" t="s">
        <v>10</v>
      </c>
      <c r="I30" s="2" t="s">
        <v>0</v>
      </c>
      <c r="J30" s="2" t="s">
        <v>0</v>
      </c>
      <c r="K30" s="2" t="s">
        <v>4</v>
      </c>
      <c r="L30" s="6"/>
      <c r="M30" s="2" t="s">
        <v>2</v>
      </c>
    </row>
    <row r="31" spans="2:13" ht="21">
      <c r="B31" s="2" t="s">
        <v>11</v>
      </c>
      <c r="C31" s="20" t="s">
        <v>2</v>
      </c>
      <c r="D31" s="2" t="s">
        <v>5</v>
      </c>
      <c r="E31" s="20" t="s">
        <v>13</v>
      </c>
      <c r="F31" s="2" t="s">
        <v>11</v>
      </c>
      <c r="G31" s="2" t="s">
        <v>11</v>
      </c>
      <c r="H31" s="2" t="s">
        <v>11</v>
      </c>
      <c r="I31" s="2" t="s">
        <v>1</v>
      </c>
      <c r="J31" s="2" t="s">
        <v>6</v>
      </c>
      <c r="K31" s="2" t="s">
        <v>11</v>
      </c>
      <c r="L31" s="2" t="s">
        <v>7</v>
      </c>
      <c r="M31" s="2" t="s">
        <v>5</v>
      </c>
    </row>
    <row r="32" spans="2:13" ht="21">
      <c r="B32" s="34">
        <v>15</v>
      </c>
      <c r="C32" s="21">
        <f>100*($D$6-B32)/$D$7/100</f>
        <v>0.2</v>
      </c>
      <c r="D32" s="7">
        <v>1</v>
      </c>
      <c r="E32" s="22">
        <f>C32^(1/1.3)*50</f>
        <v>14.497755466305886</v>
      </c>
      <c r="F32" s="25">
        <v>35.5</v>
      </c>
      <c r="G32" s="13">
        <v>20</v>
      </c>
      <c r="H32" s="27">
        <f>(E32+G32)*2-F32</f>
        <v>33.495510932611779</v>
      </c>
      <c r="I32" s="36">
        <f>M32*860/K32/60</f>
        <v>1.4301233732353722</v>
      </c>
      <c r="J32" s="5">
        <f>I32/16.66</f>
        <v>8.5841739089758229E-2</v>
      </c>
      <c r="K32" s="26">
        <f>F32-H32</f>
        <v>2.0044890673882207</v>
      </c>
      <c r="L32" s="11">
        <f>(E32/50)^1.3</f>
        <v>0.20000000000000007</v>
      </c>
      <c r="M32" s="5">
        <f>D32*L32</f>
        <v>0.20000000000000007</v>
      </c>
    </row>
    <row r="33" spans="6:6">
      <c r="F33" s="19">
        <f>F27-F32</f>
        <v>11.21</v>
      </c>
    </row>
    <row r="71" spans="3:13" ht="21">
      <c r="D71" s="2" t="s">
        <v>14</v>
      </c>
      <c r="E71" s="2"/>
      <c r="F71" s="3"/>
      <c r="G71" s="4" t="s">
        <v>9</v>
      </c>
      <c r="H71" s="2"/>
      <c r="I71" s="2"/>
      <c r="J71" s="5"/>
      <c r="K71" s="5"/>
      <c r="L71" s="5"/>
      <c r="M71" s="2" t="s">
        <v>8</v>
      </c>
    </row>
    <row r="72" spans="3:13" ht="21">
      <c r="C72" s="2" t="s">
        <v>15</v>
      </c>
      <c r="D72" s="2" t="s">
        <v>16</v>
      </c>
      <c r="E72" s="6"/>
      <c r="F72" s="4" t="s">
        <v>12</v>
      </c>
      <c r="G72" s="4" t="s">
        <v>3</v>
      </c>
      <c r="H72" s="2" t="s">
        <v>10</v>
      </c>
      <c r="I72" s="2" t="s">
        <v>0</v>
      </c>
      <c r="J72" s="2" t="s">
        <v>0</v>
      </c>
      <c r="K72" s="2" t="s">
        <v>4</v>
      </c>
      <c r="L72" s="6"/>
      <c r="M72" s="2" t="s">
        <v>2</v>
      </c>
    </row>
    <row r="73" spans="3:13" ht="21">
      <c r="C73" s="20" t="s">
        <v>2</v>
      </c>
      <c r="D73" s="2" t="s">
        <v>5</v>
      </c>
      <c r="E73" s="2" t="s">
        <v>13</v>
      </c>
      <c r="F73" s="2" t="s">
        <v>11</v>
      </c>
      <c r="G73" s="2" t="s">
        <v>11</v>
      </c>
      <c r="H73" s="2" t="s">
        <v>11</v>
      </c>
      <c r="I73" s="2" t="s">
        <v>1</v>
      </c>
      <c r="J73" s="2" t="s">
        <v>6</v>
      </c>
      <c r="K73" s="2" t="s">
        <v>11</v>
      </c>
      <c r="L73" s="2" t="s">
        <v>7</v>
      </c>
      <c r="M73" s="2" t="s">
        <v>5</v>
      </c>
    </row>
    <row r="74" spans="3:13" ht="21">
      <c r="C74" s="21">
        <v>1</v>
      </c>
      <c r="D74" s="7">
        <v>1</v>
      </c>
      <c r="E74" s="22">
        <f>C74^(1/1.3)*50</f>
        <v>50</v>
      </c>
      <c r="F74" s="13">
        <v>75</v>
      </c>
      <c r="G74" s="8">
        <v>20</v>
      </c>
      <c r="H74" s="28">
        <f>(E74+G74)*2-F74</f>
        <v>65</v>
      </c>
      <c r="I74" s="36">
        <f>M74*860/K74/60</f>
        <v>1.4333333333333333</v>
      </c>
      <c r="J74" s="5">
        <f>I74/16.66</f>
        <v>8.6034413765506204E-2</v>
      </c>
      <c r="K74" s="5">
        <f>F74-H74</f>
        <v>10</v>
      </c>
      <c r="L74" s="11">
        <f>(E74/50)^1.3</f>
        <v>1</v>
      </c>
      <c r="M74" s="5">
        <f>D74*L74</f>
        <v>1</v>
      </c>
    </row>
    <row r="75" spans="3:13">
      <c r="E75" s="23"/>
      <c r="F75" s="19"/>
    </row>
    <row r="76" spans="3:13" ht="21">
      <c r="D76" s="2" t="s">
        <v>14</v>
      </c>
      <c r="E76" s="20"/>
      <c r="F76" s="3"/>
      <c r="G76" s="4" t="s">
        <v>9</v>
      </c>
      <c r="H76" s="2"/>
      <c r="I76" s="2"/>
      <c r="J76" s="5"/>
      <c r="K76" s="5"/>
      <c r="L76" s="5"/>
      <c r="M76" s="2" t="s">
        <v>8</v>
      </c>
    </row>
    <row r="77" spans="3:13" ht="21">
      <c r="C77" s="2" t="s">
        <v>15</v>
      </c>
      <c r="D77" s="2" t="s">
        <v>16</v>
      </c>
      <c r="E77" s="24"/>
      <c r="F77" s="4" t="s">
        <v>12</v>
      </c>
      <c r="G77" s="4" t="s">
        <v>3</v>
      </c>
      <c r="H77" s="2" t="s">
        <v>10</v>
      </c>
      <c r="I77" s="2" t="s">
        <v>0</v>
      </c>
      <c r="J77" s="2" t="s">
        <v>0</v>
      </c>
      <c r="K77" s="2" t="s">
        <v>4</v>
      </c>
      <c r="L77" s="6"/>
      <c r="M77" s="2" t="s">
        <v>2</v>
      </c>
    </row>
    <row r="78" spans="3:13" ht="21">
      <c r="C78" s="20" t="s">
        <v>2</v>
      </c>
      <c r="D78" s="2" t="s">
        <v>5</v>
      </c>
      <c r="E78" s="20" t="s">
        <v>13</v>
      </c>
      <c r="F78" s="2" t="s">
        <v>11</v>
      </c>
      <c r="G78" s="2" t="s">
        <v>11</v>
      </c>
      <c r="H78" s="2" t="s">
        <v>11</v>
      </c>
      <c r="I78" s="2" t="s">
        <v>1</v>
      </c>
      <c r="J78" s="2" t="s">
        <v>6</v>
      </c>
      <c r="K78" s="2" t="s">
        <v>11</v>
      </c>
      <c r="L78" s="2" t="s">
        <v>7</v>
      </c>
      <c r="M78" s="2" t="s">
        <v>5</v>
      </c>
    </row>
    <row r="79" spans="3:13" ht="21">
      <c r="C79" s="21">
        <v>0.872</v>
      </c>
      <c r="D79" s="7">
        <v>1</v>
      </c>
      <c r="E79" s="22">
        <f>C79^(1/1.3)*50</f>
        <v>45.000097452175332</v>
      </c>
      <c r="F79" s="25">
        <v>75</v>
      </c>
      <c r="G79" s="8">
        <v>20</v>
      </c>
      <c r="H79" s="27">
        <f>(E79+G79)*2-F79</f>
        <v>55.000194904350678</v>
      </c>
      <c r="I79" s="36">
        <f>M79*860/K79/60</f>
        <v>0.62493942350396081</v>
      </c>
      <c r="J79" s="5">
        <f>I79/16.66</f>
        <v>3.7511369958220936E-2</v>
      </c>
      <c r="K79" s="5">
        <f>F79-H79</f>
        <v>19.999805095649322</v>
      </c>
      <c r="L79" s="11">
        <f>(E79/50)^1.3</f>
        <v>0.872</v>
      </c>
      <c r="M79" s="5">
        <f>D79*L79</f>
        <v>0.872</v>
      </c>
    </row>
    <row r="80" spans="3:13">
      <c r="E80" s="23"/>
    </row>
    <row r="81" spans="3:13" ht="21">
      <c r="D81" s="2" t="s">
        <v>14</v>
      </c>
      <c r="E81" s="20"/>
      <c r="F81" s="3"/>
      <c r="G81" s="4" t="s">
        <v>9</v>
      </c>
      <c r="H81" s="2"/>
      <c r="I81" s="2"/>
      <c r="J81" s="5"/>
      <c r="K81" s="5"/>
      <c r="L81" s="5"/>
      <c r="M81" s="2" t="s">
        <v>8</v>
      </c>
    </row>
    <row r="82" spans="3:13" ht="21">
      <c r="C82" s="2" t="s">
        <v>15</v>
      </c>
      <c r="D82" s="2" t="s">
        <v>16</v>
      </c>
      <c r="E82" s="24"/>
      <c r="F82" s="4" t="s">
        <v>12</v>
      </c>
      <c r="G82" s="4" t="s">
        <v>3</v>
      </c>
      <c r="H82" s="2" t="s">
        <v>10</v>
      </c>
      <c r="I82" s="2" t="s">
        <v>0</v>
      </c>
      <c r="J82" s="2" t="s">
        <v>0</v>
      </c>
      <c r="K82" s="2" t="s">
        <v>4</v>
      </c>
      <c r="L82" s="6"/>
      <c r="M82" s="2" t="s">
        <v>2</v>
      </c>
    </row>
    <row r="83" spans="3:13" ht="21">
      <c r="C83" s="20" t="s">
        <v>2</v>
      </c>
      <c r="D83" s="2" t="s">
        <v>5</v>
      </c>
      <c r="E83" s="20" t="s">
        <v>13</v>
      </c>
      <c r="F83" s="2" t="s">
        <v>11</v>
      </c>
      <c r="G83" s="2" t="s">
        <v>11</v>
      </c>
      <c r="H83" s="2" t="s">
        <v>11</v>
      </c>
      <c r="I83" s="2" t="s">
        <v>1</v>
      </c>
      <c r="J83" s="2" t="s">
        <v>6</v>
      </c>
      <c r="K83" s="2" t="s">
        <v>11</v>
      </c>
      <c r="L83" s="2" t="s">
        <v>7</v>
      </c>
      <c r="M83" s="2" t="s">
        <v>5</v>
      </c>
    </row>
    <row r="84" spans="3:13" ht="21">
      <c r="C84" s="37">
        <v>0.629</v>
      </c>
      <c r="D84" s="7">
        <v>1</v>
      </c>
      <c r="E84" s="22">
        <f>C84^(1/1.3)*50</f>
        <v>35.001437852112929</v>
      </c>
      <c r="F84" s="25">
        <v>60</v>
      </c>
      <c r="G84" s="13">
        <v>20</v>
      </c>
      <c r="H84" s="27">
        <f>(E84+G84)*2-F84</f>
        <v>50.002875704225858</v>
      </c>
      <c r="I84" s="36">
        <f>M84*860/K84/60</f>
        <v>0.90182600515206701</v>
      </c>
      <c r="J84" s="5">
        <f>I84/16.66</f>
        <v>5.4131212794241719E-2</v>
      </c>
      <c r="K84" s="5">
        <f>F84-H84</f>
        <v>9.9971242957741424</v>
      </c>
      <c r="L84" s="11">
        <f>(E84/50)^1.3</f>
        <v>0.62899999999999989</v>
      </c>
      <c r="M84" s="5">
        <f>D84*L84</f>
        <v>0.62899999999999989</v>
      </c>
    </row>
    <row r="86" spans="3:13" ht="21">
      <c r="D86" s="2" t="s">
        <v>14</v>
      </c>
      <c r="E86" s="20"/>
      <c r="F86" s="3"/>
      <c r="G86" s="4" t="s">
        <v>9</v>
      </c>
      <c r="H86" s="2"/>
      <c r="I86" s="2"/>
      <c r="J86" s="5"/>
      <c r="K86" s="5"/>
      <c r="L86" s="5"/>
      <c r="M86" s="2" t="s">
        <v>8</v>
      </c>
    </row>
    <row r="87" spans="3:13" ht="21">
      <c r="C87" s="2" t="s">
        <v>15</v>
      </c>
      <c r="D87" s="2" t="s">
        <v>16</v>
      </c>
      <c r="E87" s="24"/>
      <c r="F87" s="4" t="s">
        <v>12</v>
      </c>
      <c r="G87" s="4" t="s">
        <v>3</v>
      </c>
      <c r="H87" s="2" t="s">
        <v>10</v>
      </c>
      <c r="I87" s="2" t="s">
        <v>0</v>
      </c>
      <c r="J87" s="2" t="s">
        <v>0</v>
      </c>
      <c r="K87" s="2" t="s">
        <v>4</v>
      </c>
      <c r="L87" s="6"/>
      <c r="M87" s="2" t="s">
        <v>2</v>
      </c>
    </row>
    <row r="88" spans="3:13" ht="21">
      <c r="C88" s="20" t="s">
        <v>2</v>
      </c>
      <c r="D88" s="2" t="s">
        <v>5</v>
      </c>
      <c r="E88" s="20" t="s">
        <v>13</v>
      </c>
      <c r="F88" s="2" t="s">
        <v>11</v>
      </c>
      <c r="G88" s="2" t="s">
        <v>11</v>
      </c>
      <c r="H88" s="2" t="s">
        <v>11</v>
      </c>
      <c r="I88" s="2" t="s">
        <v>1</v>
      </c>
      <c r="J88" s="2" t="s">
        <v>6</v>
      </c>
      <c r="K88" s="2" t="s">
        <v>11</v>
      </c>
      <c r="L88" s="2" t="s">
        <v>7</v>
      </c>
      <c r="M88" s="2" t="s">
        <v>5</v>
      </c>
    </row>
    <row r="89" spans="3:13" ht="21">
      <c r="C89" s="37">
        <v>0.51</v>
      </c>
      <c r="D89" s="7">
        <v>1</v>
      </c>
      <c r="E89" s="22">
        <f>C89^(1/1.3)*50</f>
        <v>29.786809365124949</v>
      </c>
      <c r="F89" s="25">
        <v>60</v>
      </c>
      <c r="G89" s="13">
        <v>20</v>
      </c>
      <c r="H89" s="27">
        <f>(E89+G89)*2-F89</f>
        <v>39.573618730249905</v>
      </c>
      <c r="I89" s="36">
        <f>M89*860/K89/60</f>
        <v>0.35787053533684637</v>
      </c>
      <c r="J89" s="5">
        <f>I89/16.66</f>
        <v>2.148082444999078E-2</v>
      </c>
      <c r="K89" s="26">
        <f>F89-H89</f>
        <v>20.426381269750095</v>
      </c>
      <c r="L89" s="11">
        <f>(E89/50)^1.3</f>
        <v>0.5099999999999999</v>
      </c>
      <c r="M89" s="5">
        <f>D89*L89</f>
        <v>0.5099999999999999</v>
      </c>
    </row>
    <row r="91" spans="3:13" ht="21">
      <c r="D91" s="2" t="s">
        <v>14</v>
      </c>
      <c r="E91" s="20"/>
      <c r="F91" s="3"/>
      <c r="G91" s="4" t="s">
        <v>9</v>
      </c>
      <c r="H91" s="2"/>
      <c r="I91" s="2"/>
      <c r="J91" s="5"/>
      <c r="K91" s="5"/>
      <c r="L91" s="5"/>
      <c r="M91" s="2" t="s">
        <v>8</v>
      </c>
    </row>
    <row r="92" spans="3:13" ht="21">
      <c r="C92" s="2" t="s">
        <v>15</v>
      </c>
      <c r="D92" s="2" t="s">
        <v>16</v>
      </c>
      <c r="E92" s="24"/>
      <c r="F92" s="4" t="s">
        <v>12</v>
      </c>
      <c r="G92" s="4" t="s">
        <v>3</v>
      </c>
      <c r="H92" s="2" t="s">
        <v>10</v>
      </c>
      <c r="I92" s="2" t="s">
        <v>0</v>
      </c>
      <c r="J92" s="2" t="s">
        <v>0</v>
      </c>
      <c r="K92" s="2" t="s">
        <v>4</v>
      </c>
      <c r="L92" s="6"/>
      <c r="M92" s="2" t="s">
        <v>2</v>
      </c>
    </row>
    <row r="93" spans="3:13" ht="21">
      <c r="C93" s="20" t="s">
        <v>2</v>
      </c>
      <c r="D93" s="2" t="s">
        <v>5</v>
      </c>
      <c r="E93" s="20" t="s">
        <v>13</v>
      </c>
      <c r="F93" s="2" t="s">
        <v>11</v>
      </c>
      <c r="G93" s="2" t="s">
        <v>11</v>
      </c>
      <c r="H93" s="2" t="s">
        <v>11</v>
      </c>
      <c r="I93" s="2" t="s">
        <v>1</v>
      </c>
      <c r="J93" s="2" t="s">
        <v>6</v>
      </c>
      <c r="K93" s="2" t="s">
        <v>11</v>
      </c>
      <c r="L93" s="2" t="s">
        <v>7</v>
      </c>
      <c r="M93" s="2" t="s">
        <v>5</v>
      </c>
    </row>
    <row r="94" spans="3:13" ht="21">
      <c r="C94" s="37">
        <v>0.51</v>
      </c>
      <c r="D94" s="7">
        <v>1</v>
      </c>
      <c r="E94" s="22">
        <f>C94^(1/1.3)*50</f>
        <v>29.786809365124949</v>
      </c>
      <c r="F94" s="25">
        <v>53.84</v>
      </c>
      <c r="G94" s="13">
        <v>20</v>
      </c>
      <c r="H94" s="27">
        <f>(E94+G94)*2-F94</f>
        <v>45.733618730249901</v>
      </c>
      <c r="I94" s="36">
        <f>M94*860/K94/60</f>
        <v>0.9017587202909032</v>
      </c>
      <c r="J94" s="5">
        <f>I94/16.66</f>
        <v>5.4127174087089031E-2</v>
      </c>
      <c r="K94" s="26">
        <f>F94-H94</f>
        <v>8.1063812697501021</v>
      </c>
      <c r="L94" s="11">
        <f>(E94/50)^1.3</f>
        <v>0.5099999999999999</v>
      </c>
      <c r="M94" s="5">
        <f>D94*L94</f>
        <v>0.5099999999999999</v>
      </c>
    </row>
    <row r="96" spans="3:13" ht="21">
      <c r="D96" s="2" t="s">
        <v>14</v>
      </c>
      <c r="E96" s="20"/>
      <c r="F96" s="3"/>
      <c r="G96" s="4" t="s">
        <v>9</v>
      </c>
      <c r="H96" s="2"/>
      <c r="I96" s="2"/>
      <c r="J96" s="5"/>
      <c r="K96" s="5"/>
      <c r="L96" s="5"/>
      <c r="M96" s="2" t="s">
        <v>8</v>
      </c>
    </row>
    <row r="97" spans="3:13" ht="21">
      <c r="C97" s="2" t="s">
        <v>15</v>
      </c>
      <c r="D97" s="2" t="s">
        <v>16</v>
      </c>
      <c r="E97" s="24"/>
      <c r="F97" s="4" t="s">
        <v>12</v>
      </c>
      <c r="G97" s="4" t="s">
        <v>3</v>
      </c>
      <c r="H97" s="2" t="s">
        <v>10</v>
      </c>
      <c r="I97" s="2" t="s">
        <v>0</v>
      </c>
      <c r="J97" s="2" t="s">
        <v>0</v>
      </c>
      <c r="K97" s="2" t="s">
        <v>4</v>
      </c>
      <c r="L97" s="6"/>
      <c r="M97" s="2" t="s">
        <v>2</v>
      </c>
    </row>
    <row r="98" spans="3:13" ht="21">
      <c r="C98" s="20" t="s">
        <v>2</v>
      </c>
      <c r="D98" s="2" t="s">
        <v>5</v>
      </c>
      <c r="E98" s="20" t="s">
        <v>13</v>
      </c>
      <c r="F98" s="2" t="s">
        <v>11</v>
      </c>
      <c r="G98" s="2" t="s">
        <v>11</v>
      </c>
      <c r="H98" s="2" t="s">
        <v>11</v>
      </c>
      <c r="I98" s="2" t="s">
        <v>1</v>
      </c>
      <c r="J98" s="2" t="s">
        <v>6</v>
      </c>
      <c r="K98" s="2" t="s">
        <v>11</v>
      </c>
      <c r="L98" s="2" t="s">
        <v>7</v>
      </c>
      <c r="M98" s="2" t="s">
        <v>5</v>
      </c>
    </row>
    <row r="99" spans="3:13" ht="21">
      <c r="C99" s="37">
        <v>0.1236</v>
      </c>
      <c r="D99" s="7">
        <v>1</v>
      </c>
      <c r="E99" s="22">
        <f>C99^(1/1.3)*50</f>
        <v>10.012042261955401</v>
      </c>
      <c r="F99" s="38">
        <v>30.994</v>
      </c>
      <c r="G99" s="13">
        <v>20</v>
      </c>
      <c r="H99" s="27">
        <f>(E99+G99)*2-F99</f>
        <v>29.030084523910801</v>
      </c>
      <c r="I99" s="36">
        <f>M99*860/K99/60</f>
        <v>0.90207548215254063</v>
      </c>
      <c r="J99" s="5">
        <f>I99/16.66</f>
        <v>5.4146187404114081E-2</v>
      </c>
      <c r="K99" s="26">
        <f>F99-H99</f>
        <v>1.9639154760891984</v>
      </c>
      <c r="L99" s="11">
        <f>(E99/50)^1.3</f>
        <v>0.12360000000000002</v>
      </c>
      <c r="M99" s="5">
        <f>D99*L99</f>
        <v>0.12360000000000002</v>
      </c>
    </row>
    <row r="101" spans="3:13" ht="21">
      <c r="D101" s="2" t="s">
        <v>14</v>
      </c>
      <c r="E101" s="20"/>
      <c r="F101" s="3"/>
      <c r="G101" s="4" t="s">
        <v>9</v>
      </c>
      <c r="H101" s="2"/>
      <c r="I101" s="2"/>
      <c r="J101" s="5"/>
      <c r="K101" s="5"/>
      <c r="L101" s="5"/>
      <c r="M101" s="2" t="s">
        <v>8</v>
      </c>
    </row>
    <row r="102" spans="3:13" ht="21">
      <c r="C102" s="2" t="s">
        <v>15</v>
      </c>
      <c r="D102" s="2" t="s">
        <v>16</v>
      </c>
      <c r="E102" s="24"/>
      <c r="F102" s="4" t="s">
        <v>12</v>
      </c>
      <c r="G102" s="4" t="s">
        <v>3</v>
      </c>
      <c r="H102" s="2" t="s">
        <v>10</v>
      </c>
      <c r="I102" s="2" t="s">
        <v>0</v>
      </c>
      <c r="J102" s="2" t="s">
        <v>0</v>
      </c>
      <c r="K102" s="2" t="s">
        <v>4</v>
      </c>
      <c r="L102" s="6"/>
      <c r="M102" s="2" t="s">
        <v>2</v>
      </c>
    </row>
    <row r="103" spans="3:13" ht="21">
      <c r="C103" s="20" t="s">
        <v>2</v>
      </c>
      <c r="D103" s="2" t="s">
        <v>5</v>
      </c>
      <c r="E103" s="20" t="s">
        <v>13</v>
      </c>
      <c r="F103" s="2" t="s">
        <v>11</v>
      </c>
      <c r="G103" s="2" t="s">
        <v>11</v>
      </c>
      <c r="H103" s="2" t="s">
        <v>11</v>
      </c>
      <c r="I103" s="2" t="s">
        <v>1</v>
      </c>
      <c r="J103" s="2" t="s">
        <v>6</v>
      </c>
      <c r="K103" s="2" t="s">
        <v>11</v>
      </c>
      <c r="L103" s="2" t="s">
        <v>7</v>
      </c>
      <c r="M103" s="2" t="s">
        <v>5</v>
      </c>
    </row>
    <row r="104" spans="3:13" ht="21">
      <c r="C104" s="37">
        <v>0.12358</v>
      </c>
      <c r="D104" s="7">
        <v>1</v>
      </c>
      <c r="E104" s="22">
        <f>C104^(1/1.3)*50</f>
        <v>10.010796029791386</v>
      </c>
      <c r="F104" s="25">
        <v>40</v>
      </c>
      <c r="G104" s="13">
        <v>20</v>
      </c>
      <c r="H104" s="27">
        <f>(E104+G104)*2-F104</f>
        <v>20.021592059582773</v>
      </c>
      <c r="I104" s="36">
        <f>M104*860/K104/60</f>
        <v>8.8661385762870831E-2</v>
      </c>
      <c r="J104" s="5">
        <f>I104/16.66</f>
        <v>5.3218118705204579E-3</v>
      </c>
      <c r="K104" s="26">
        <f>F104-H104</f>
        <v>19.978407940417227</v>
      </c>
      <c r="L104" s="11">
        <f>(E104/50)^1.3</f>
        <v>0.12358000000000001</v>
      </c>
      <c r="M104" s="5">
        <f>D104*L104</f>
        <v>0.12358000000000001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04"/>
  <sheetViews>
    <sheetView tabSelected="1" zoomScale="91" zoomScaleNormal="91" workbookViewId="0">
      <selection activeCell="F17" sqref="F17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-5</v>
      </c>
      <c r="C12" s="21">
        <f>100*($D$6-B12)/$D$7/100</f>
        <v>1</v>
      </c>
      <c r="D12" s="7">
        <v>1</v>
      </c>
      <c r="E12" s="22">
        <f>C12^(1/1.3)*50</f>
        <v>50</v>
      </c>
      <c r="F12" s="13">
        <v>80</v>
      </c>
      <c r="G12" s="8">
        <v>20</v>
      </c>
      <c r="H12" s="28">
        <f>(E12+G12)*2-F12</f>
        <v>60</v>
      </c>
      <c r="I12" s="36">
        <f>M12*860/K12/60</f>
        <v>0.71666666666666667</v>
      </c>
      <c r="J12" s="5">
        <f>I12/16.66</f>
        <v>4.3017206882753102E-2</v>
      </c>
      <c r="K12" s="26">
        <f>F12-H12</f>
        <v>20</v>
      </c>
      <c r="L12" s="11">
        <f>(E12/50)^1.3</f>
        <v>1</v>
      </c>
      <c r="M12" s="5">
        <f>D12*L12</f>
        <v>1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0</v>
      </c>
      <c r="C17" s="37">
        <f>100*($D$6-B17)/$D$7/100</f>
        <v>0.8</v>
      </c>
      <c r="D17" s="7">
        <v>1</v>
      </c>
      <c r="E17" s="22">
        <f>C17^(1/1.3)*50</f>
        <v>42.113742803238125</v>
      </c>
      <c r="F17" s="25">
        <v>72.11</v>
      </c>
      <c r="G17" s="8">
        <v>20</v>
      </c>
      <c r="H17" s="27">
        <f>(E17+G17)*2-F17</f>
        <v>52.117485606476251</v>
      </c>
      <c r="I17" s="36">
        <f>M17*860/K17/60</f>
        <v>0.57354800106489412</v>
      </c>
      <c r="J17" s="5">
        <f>I17/16.66</f>
        <v>3.4426650724183321E-2</v>
      </c>
      <c r="K17" s="26">
        <f>F17-H17</f>
        <v>19.992514393523749</v>
      </c>
      <c r="L17" s="11">
        <f>(E17/50)^1.3</f>
        <v>0.80000000000000016</v>
      </c>
      <c r="M17" s="5">
        <f>D17*L17</f>
        <v>0.80000000000000016</v>
      </c>
    </row>
    <row r="18" spans="2:13">
      <c r="E18" s="23"/>
      <c r="F18" s="41">
        <f>F12-F17</f>
        <v>7.8900000000000006</v>
      </c>
      <c r="G18" s="40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21">
        <f>100*($D$6-B22)/$D$7/100</f>
        <v>0.6</v>
      </c>
      <c r="D22" s="7">
        <v>1</v>
      </c>
      <c r="E22" s="22">
        <f>C22^(1/1.3)*50</f>
        <v>33.753368438242383</v>
      </c>
      <c r="F22" s="25">
        <v>63.75</v>
      </c>
      <c r="G22" s="13">
        <v>20</v>
      </c>
      <c r="H22" s="27">
        <f>(E22+G22)*2-F22</f>
        <v>43.756736876484766</v>
      </c>
      <c r="I22" s="36">
        <f>M22*860/K22/60</f>
        <v>0.43014489165028014</v>
      </c>
      <c r="J22" s="5">
        <f>I22/16.66</f>
        <v>2.5819021107459792E-2</v>
      </c>
      <c r="K22" s="26">
        <f>F22-H22</f>
        <v>19.993263123515234</v>
      </c>
      <c r="L22" s="11">
        <f>(E22/50)^1.3</f>
        <v>0.60000000000000009</v>
      </c>
      <c r="M22" s="5">
        <f>D22*L22</f>
        <v>0.60000000000000009</v>
      </c>
    </row>
    <row r="23" spans="2:13">
      <c r="F23" s="41">
        <f>F17-F22</f>
        <v>8.36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10</v>
      </c>
      <c r="C27" s="21">
        <f>100*($D$6-B27)/$D$7/100</f>
        <v>0.4</v>
      </c>
      <c r="D27" s="7">
        <v>1</v>
      </c>
      <c r="E27" s="22">
        <f>C27^(1/1.3)*50</f>
        <v>24.709406001202165</v>
      </c>
      <c r="F27" s="25">
        <v>54.71</v>
      </c>
      <c r="G27" s="13">
        <v>20</v>
      </c>
      <c r="H27" s="27">
        <f>(E27+G27)*2-F27</f>
        <v>34.708812002404336</v>
      </c>
      <c r="I27" s="36">
        <f>M27*860/K27/60</f>
        <v>0.28664963971252783</v>
      </c>
      <c r="J27" s="5">
        <f>I27/16.66</f>
        <v>1.7205860727042485E-2</v>
      </c>
      <c r="K27" s="26">
        <f>F27-H27</f>
        <v>20.001187997595665</v>
      </c>
      <c r="L27" s="11">
        <f>(E27/50)^1.3</f>
        <v>0.39999999999999997</v>
      </c>
      <c r="M27" s="5">
        <f>D27*L27</f>
        <v>0.39999999999999997</v>
      </c>
    </row>
    <row r="28" spans="2:13">
      <c r="F28" s="41">
        <f>F22-F27</f>
        <v>9.0399999999999991</v>
      </c>
    </row>
    <row r="29" spans="2:13" ht="21">
      <c r="D29" s="2" t="s">
        <v>14</v>
      </c>
      <c r="E29" s="20"/>
      <c r="F29" s="3"/>
      <c r="G29" s="4" t="s">
        <v>9</v>
      </c>
      <c r="H29" s="2"/>
      <c r="I29" s="2"/>
      <c r="J29" s="5"/>
      <c r="K29" s="5"/>
      <c r="L29" s="5"/>
      <c r="M29" s="2" t="s">
        <v>8</v>
      </c>
    </row>
    <row r="30" spans="2:13" ht="21">
      <c r="B30" s="2" t="s">
        <v>18</v>
      </c>
      <c r="C30" s="2" t="s">
        <v>15</v>
      </c>
      <c r="D30" s="2" t="s">
        <v>16</v>
      </c>
      <c r="E30" s="24"/>
      <c r="F30" s="4" t="s">
        <v>12</v>
      </c>
      <c r="G30" s="4" t="s">
        <v>3</v>
      </c>
      <c r="H30" s="2" t="s">
        <v>10</v>
      </c>
      <c r="I30" s="2" t="s">
        <v>0</v>
      </c>
      <c r="J30" s="2" t="s">
        <v>0</v>
      </c>
      <c r="K30" s="2" t="s">
        <v>4</v>
      </c>
      <c r="L30" s="6"/>
      <c r="M30" s="2" t="s">
        <v>2</v>
      </c>
    </row>
    <row r="31" spans="2:13" ht="21">
      <c r="B31" s="2" t="s">
        <v>11</v>
      </c>
      <c r="C31" s="20" t="s">
        <v>2</v>
      </c>
      <c r="D31" s="2" t="s">
        <v>5</v>
      </c>
      <c r="E31" s="20" t="s">
        <v>13</v>
      </c>
      <c r="F31" s="2" t="s">
        <v>11</v>
      </c>
      <c r="G31" s="2" t="s">
        <v>11</v>
      </c>
      <c r="H31" s="2" t="s">
        <v>11</v>
      </c>
      <c r="I31" s="2" t="s">
        <v>1</v>
      </c>
      <c r="J31" s="2" t="s">
        <v>6</v>
      </c>
      <c r="K31" s="2" t="s">
        <v>11</v>
      </c>
      <c r="L31" s="2" t="s">
        <v>7</v>
      </c>
      <c r="M31" s="2" t="s">
        <v>5</v>
      </c>
    </row>
    <row r="32" spans="2:13" ht="21">
      <c r="B32" s="34">
        <v>15</v>
      </c>
      <c r="C32" s="21">
        <f>100*($D$6-B32)/$D$7/100</f>
        <v>0.2</v>
      </c>
      <c r="D32" s="7">
        <v>1</v>
      </c>
      <c r="E32" s="22">
        <f>C32^(1/1.3)*50</f>
        <v>14.497755466305886</v>
      </c>
      <c r="F32" s="25">
        <v>44.5</v>
      </c>
      <c r="G32" s="13">
        <v>20</v>
      </c>
      <c r="H32" s="27">
        <f>(E32+G32)*2-F32</f>
        <v>24.495510932611779</v>
      </c>
      <c r="I32" s="36">
        <f>M32*860/K32/60</f>
        <v>0.14330116890313252</v>
      </c>
      <c r="J32" s="5">
        <f>I32/16.66</f>
        <v>8.6015107384833436E-3</v>
      </c>
      <c r="K32" s="26">
        <f>F32-H32</f>
        <v>20.004489067388221</v>
      </c>
      <c r="L32" s="11">
        <f>(E32/50)^1.3</f>
        <v>0.20000000000000007</v>
      </c>
      <c r="M32" s="5">
        <f>D32*L32</f>
        <v>0.20000000000000007</v>
      </c>
    </row>
    <row r="33" spans="6:6">
      <c r="F33" s="41">
        <f>F27-F32</f>
        <v>10.210000000000001</v>
      </c>
    </row>
    <row r="71" spans="3:13" ht="21">
      <c r="D71" s="2" t="s">
        <v>14</v>
      </c>
      <c r="E71" s="2"/>
      <c r="F71" s="3"/>
      <c r="G71" s="4" t="s">
        <v>9</v>
      </c>
      <c r="H71" s="2"/>
      <c r="I71" s="2"/>
      <c r="J71" s="5"/>
      <c r="K71" s="5"/>
      <c r="L71" s="5"/>
      <c r="M71" s="2" t="s">
        <v>8</v>
      </c>
    </row>
    <row r="72" spans="3:13" ht="21">
      <c r="C72" s="2" t="s">
        <v>15</v>
      </c>
      <c r="D72" s="2" t="s">
        <v>16</v>
      </c>
      <c r="E72" s="6"/>
      <c r="F72" s="4" t="s">
        <v>12</v>
      </c>
      <c r="G72" s="4" t="s">
        <v>3</v>
      </c>
      <c r="H72" s="2" t="s">
        <v>10</v>
      </c>
      <c r="I72" s="2" t="s">
        <v>0</v>
      </c>
      <c r="J72" s="2" t="s">
        <v>0</v>
      </c>
      <c r="K72" s="2" t="s">
        <v>4</v>
      </c>
      <c r="L72" s="6"/>
      <c r="M72" s="2" t="s">
        <v>2</v>
      </c>
    </row>
    <row r="73" spans="3:13" ht="21">
      <c r="C73" s="20" t="s">
        <v>2</v>
      </c>
      <c r="D73" s="2" t="s">
        <v>5</v>
      </c>
      <c r="E73" s="2" t="s">
        <v>13</v>
      </c>
      <c r="F73" s="2" t="s">
        <v>11</v>
      </c>
      <c r="G73" s="2" t="s">
        <v>11</v>
      </c>
      <c r="H73" s="2" t="s">
        <v>11</v>
      </c>
      <c r="I73" s="2" t="s">
        <v>1</v>
      </c>
      <c r="J73" s="2" t="s">
        <v>6</v>
      </c>
      <c r="K73" s="2" t="s">
        <v>11</v>
      </c>
      <c r="L73" s="2" t="s">
        <v>7</v>
      </c>
      <c r="M73" s="2" t="s">
        <v>5</v>
      </c>
    </row>
    <row r="74" spans="3:13" ht="21">
      <c r="C74" s="21">
        <v>1</v>
      </c>
      <c r="D74" s="7">
        <v>1</v>
      </c>
      <c r="E74" s="22">
        <f>C74^(1/1.3)*50</f>
        <v>50</v>
      </c>
      <c r="F74" s="13">
        <v>75</v>
      </c>
      <c r="G74" s="8">
        <v>20</v>
      </c>
      <c r="H74" s="28">
        <f>(E74+G74)*2-F74</f>
        <v>65</v>
      </c>
      <c r="I74" s="36">
        <f>M74*860/K74/60</f>
        <v>1.4333333333333333</v>
      </c>
      <c r="J74" s="5">
        <f>I74/16.66</f>
        <v>8.6034413765506204E-2</v>
      </c>
      <c r="K74" s="5">
        <f>F74-H74</f>
        <v>10</v>
      </c>
      <c r="L74" s="11">
        <f>(E74/50)^1.3</f>
        <v>1</v>
      </c>
      <c r="M74" s="5">
        <f>D74*L74</f>
        <v>1</v>
      </c>
    </row>
    <row r="75" spans="3:13">
      <c r="E75" s="23"/>
      <c r="F75" s="19"/>
    </row>
    <row r="76" spans="3:13" ht="21">
      <c r="D76" s="2" t="s">
        <v>14</v>
      </c>
      <c r="E76" s="20"/>
      <c r="F76" s="3"/>
      <c r="G76" s="4" t="s">
        <v>9</v>
      </c>
      <c r="H76" s="2"/>
      <c r="I76" s="2"/>
      <c r="J76" s="5"/>
      <c r="K76" s="5"/>
      <c r="L76" s="5"/>
      <c r="M76" s="2" t="s">
        <v>8</v>
      </c>
    </row>
    <row r="77" spans="3:13" ht="21">
      <c r="C77" s="2" t="s">
        <v>15</v>
      </c>
      <c r="D77" s="2" t="s">
        <v>16</v>
      </c>
      <c r="E77" s="24"/>
      <c r="F77" s="4" t="s">
        <v>12</v>
      </c>
      <c r="G77" s="4" t="s">
        <v>3</v>
      </c>
      <c r="H77" s="2" t="s">
        <v>10</v>
      </c>
      <c r="I77" s="2" t="s">
        <v>0</v>
      </c>
      <c r="J77" s="2" t="s">
        <v>0</v>
      </c>
      <c r="K77" s="2" t="s">
        <v>4</v>
      </c>
      <c r="L77" s="6"/>
      <c r="M77" s="2" t="s">
        <v>2</v>
      </c>
    </row>
    <row r="78" spans="3:13" ht="21">
      <c r="C78" s="20" t="s">
        <v>2</v>
      </c>
      <c r="D78" s="2" t="s">
        <v>5</v>
      </c>
      <c r="E78" s="20" t="s">
        <v>13</v>
      </c>
      <c r="F78" s="2" t="s">
        <v>11</v>
      </c>
      <c r="G78" s="2" t="s">
        <v>11</v>
      </c>
      <c r="H78" s="2" t="s">
        <v>11</v>
      </c>
      <c r="I78" s="2" t="s">
        <v>1</v>
      </c>
      <c r="J78" s="2" t="s">
        <v>6</v>
      </c>
      <c r="K78" s="2" t="s">
        <v>11</v>
      </c>
      <c r="L78" s="2" t="s">
        <v>7</v>
      </c>
      <c r="M78" s="2" t="s">
        <v>5</v>
      </c>
    </row>
    <row r="79" spans="3:13" ht="21">
      <c r="C79" s="21">
        <v>0.872</v>
      </c>
      <c r="D79" s="7">
        <v>1</v>
      </c>
      <c r="E79" s="22">
        <f>C79^(1/1.3)*50</f>
        <v>45.000097452175332</v>
      </c>
      <c r="F79" s="25">
        <v>75</v>
      </c>
      <c r="G79" s="8">
        <v>20</v>
      </c>
      <c r="H79" s="27">
        <f>(E79+G79)*2-F79</f>
        <v>55.000194904350678</v>
      </c>
      <c r="I79" s="36">
        <f>M79*860/K79/60</f>
        <v>0.62493942350396081</v>
      </c>
      <c r="J79" s="5">
        <f>I79/16.66</f>
        <v>3.7511369958220936E-2</v>
      </c>
      <c r="K79" s="5">
        <f>F79-H79</f>
        <v>19.999805095649322</v>
      </c>
      <c r="L79" s="11">
        <f>(E79/50)^1.3</f>
        <v>0.872</v>
      </c>
      <c r="M79" s="5">
        <f>D79*L79</f>
        <v>0.872</v>
      </c>
    </row>
    <row r="80" spans="3:13">
      <c r="E80" s="23"/>
    </row>
    <row r="81" spans="3:13" ht="21">
      <c r="D81" s="2" t="s">
        <v>14</v>
      </c>
      <c r="E81" s="20"/>
      <c r="F81" s="3"/>
      <c r="G81" s="4" t="s">
        <v>9</v>
      </c>
      <c r="H81" s="2"/>
      <c r="I81" s="2"/>
      <c r="J81" s="5"/>
      <c r="K81" s="5"/>
      <c r="L81" s="5"/>
      <c r="M81" s="2" t="s">
        <v>8</v>
      </c>
    </row>
    <row r="82" spans="3:13" ht="21">
      <c r="C82" s="2" t="s">
        <v>15</v>
      </c>
      <c r="D82" s="2" t="s">
        <v>16</v>
      </c>
      <c r="E82" s="24"/>
      <c r="F82" s="4" t="s">
        <v>12</v>
      </c>
      <c r="G82" s="4" t="s">
        <v>3</v>
      </c>
      <c r="H82" s="2" t="s">
        <v>10</v>
      </c>
      <c r="I82" s="2" t="s">
        <v>0</v>
      </c>
      <c r="J82" s="2" t="s">
        <v>0</v>
      </c>
      <c r="K82" s="2" t="s">
        <v>4</v>
      </c>
      <c r="L82" s="6"/>
      <c r="M82" s="2" t="s">
        <v>2</v>
      </c>
    </row>
    <row r="83" spans="3:13" ht="21">
      <c r="C83" s="20" t="s">
        <v>2</v>
      </c>
      <c r="D83" s="2" t="s">
        <v>5</v>
      </c>
      <c r="E83" s="20" t="s">
        <v>13</v>
      </c>
      <c r="F83" s="2" t="s">
        <v>11</v>
      </c>
      <c r="G83" s="2" t="s">
        <v>11</v>
      </c>
      <c r="H83" s="2" t="s">
        <v>11</v>
      </c>
      <c r="I83" s="2" t="s">
        <v>1</v>
      </c>
      <c r="J83" s="2" t="s">
        <v>6</v>
      </c>
      <c r="K83" s="2" t="s">
        <v>11</v>
      </c>
      <c r="L83" s="2" t="s">
        <v>7</v>
      </c>
      <c r="M83" s="2" t="s">
        <v>5</v>
      </c>
    </row>
    <row r="84" spans="3:13" ht="21">
      <c r="C84" s="37">
        <v>0.629</v>
      </c>
      <c r="D84" s="7">
        <v>1</v>
      </c>
      <c r="E84" s="22">
        <f>C84^(1/1.3)*50</f>
        <v>35.001437852112929</v>
      </c>
      <c r="F84" s="25">
        <v>60</v>
      </c>
      <c r="G84" s="13">
        <v>20</v>
      </c>
      <c r="H84" s="27">
        <f>(E84+G84)*2-F84</f>
        <v>50.002875704225858</v>
      </c>
      <c r="I84" s="36">
        <f>M84*860/K84/60</f>
        <v>0.90182600515206701</v>
      </c>
      <c r="J84" s="5">
        <f>I84/16.66</f>
        <v>5.4131212794241719E-2</v>
      </c>
      <c r="K84" s="5">
        <f>F84-H84</f>
        <v>9.9971242957741424</v>
      </c>
      <c r="L84" s="11">
        <f>(E84/50)^1.3</f>
        <v>0.62899999999999989</v>
      </c>
      <c r="M84" s="5">
        <f>D84*L84</f>
        <v>0.62899999999999989</v>
      </c>
    </row>
    <row r="86" spans="3:13" ht="21">
      <c r="D86" s="2" t="s">
        <v>14</v>
      </c>
      <c r="E86" s="20"/>
      <c r="F86" s="3"/>
      <c r="G86" s="4" t="s">
        <v>9</v>
      </c>
      <c r="H86" s="2"/>
      <c r="I86" s="2"/>
      <c r="J86" s="5"/>
      <c r="K86" s="5"/>
      <c r="L86" s="5"/>
      <c r="M86" s="2" t="s">
        <v>8</v>
      </c>
    </row>
    <row r="87" spans="3:13" ht="21">
      <c r="C87" s="2" t="s">
        <v>15</v>
      </c>
      <c r="D87" s="2" t="s">
        <v>16</v>
      </c>
      <c r="E87" s="24"/>
      <c r="F87" s="4" t="s">
        <v>12</v>
      </c>
      <c r="G87" s="4" t="s">
        <v>3</v>
      </c>
      <c r="H87" s="2" t="s">
        <v>10</v>
      </c>
      <c r="I87" s="2" t="s">
        <v>0</v>
      </c>
      <c r="J87" s="2" t="s">
        <v>0</v>
      </c>
      <c r="K87" s="2" t="s">
        <v>4</v>
      </c>
      <c r="L87" s="6"/>
      <c r="M87" s="2" t="s">
        <v>2</v>
      </c>
    </row>
    <row r="88" spans="3:13" ht="21">
      <c r="C88" s="20" t="s">
        <v>2</v>
      </c>
      <c r="D88" s="2" t="s">
        <v>5</v>
      </c>
      <c r="E88" s="20" t="s">
        <v>13</v>
      </c>
      <c r="F88" s="2" t="s">
        <v>11</v>
      </c>
      <c r="G88" s="2" t="s">
        <v>11</v>
      </c>
      <c r="H88" s="2" t="s">
        <v>11</v>
      </c>
      <c r="I88" s="2" t="s">
        <v>1</v>
      </c>
      <c r="J88" s="2" t="s">
        <v>6</v>
      </c>
      <c r="K88" s="2" t="s">
        <v>11</v>
      </c>
      <c r="L88" s="2" t="s">
        <v>7</v>
      </c>
      <c r="M88" s="2" t="s">
        <v>5</v>
      </c>
    </row>
    <row r="89" spans="3:13" ht="21">
      <c r="C89" s="37">
        <v>0.51</v>
      </c>
      <c r="D89" s="7">
        <v>1</v>
      </c>
      <c r="E89" s="22">
        <f>C89^(1/1.3)*50</f>
        <v>29.786809365124949</v>
      </c>
      <c r="F89" s="25">
        <v>60</v>
      </c>
      <c r="G89" s="13">
        <v>20</v>
      </c>
      <c r="H89" s="27">
        <f>(E89+G89)*2-F89</f>
        <v>39.573618730249905</v>
      </c>
      <c r="I89" s="36">
        <f>M89*860/K89/60</f>
        <v>0.35787053533684637</v>
      </c>
      <c r="J89" s="5">
        <f>I89/16.66</f>
        <v>2.148082444999078E-2</v>
      </c>
      <c r="K89" s="26">
        <f>F89-H89</f>
        <v>20.426381269750095</v>
      </c>
      <c r="L89" s="11">
        <f>(E89/50)^1.3</f>
        <v>0.5099999999999999</v>
      </c>
      <c r="M89" s="5">
        <f>D89*L89</f>
        <v>0.5099999999999999</v>
      </c>
    </row>
    <row r="91" spans="3:13" ht="21">
      <c r="D91" s="2" t="s">
        <v>14</v>
      </c>
      <c r="E91" s="20"/>
      <c r="F91" s="3"/>
      <c r="G91" s="4" t="s">
        <v>9</v>
      </c>
      <c r="H91" s="2"/>
      <c r="I91" s="2"/>
      <c r="J91" s="5"/>
      <c r="K91" s="5"/>
      <c r="L91" s="5"/>
      <c r="M91" s="2" t="s">
        <v>8</v>
      </c>
    </row>
    <row r="92" spans="3:13" ht="21">
      <c r="C92" s="2" t="s">
        <v>15</v>
      </c>
      <c r="D92" s="2" t="s">
        <v>16</v>
      </c>
      <c r="E92" s="24"/>
      <c r="F92" s="4" t="s">
        <v>12</v>
      </c>
      <c r="G92" s="4" t="s">
        <v>3</v>
      </c>
      <c r="H92" s="2" t="s">
        <v>10</v>
      </c>
      <c r="I92" s="2" t="s">
        <v>0</v>
      </c>
      <c r="J92" s="2" t="s">
        <v>0</v>
      </c>
      <c r="K92" s="2" t="s">
        <v>4</v>
      </c>
      <c r="L92" s="6"/>
      <c r="M92" s="2" t="s">
        <v>2</v>
      </c>
    </row>
    <row r="93" spans="3:13" ht="21">
      <c r="C93" s="20" t="s">
        <v>2</v>
      </c>
      <c r="D93" s="2" t="s">
        <v>5</v>
      </c>
      <c r="E93" s="20" t="s">
        <v>13</v>
      </c>
      <c r="F93" s="2" t="s">
        <v>11</v>
      </c>
      <c r="G93" s="2" t="s">
        <v>11</v>
      </c>
      <c r="H93" s="2" t="s">
        <v>11</v>
      </c>
      <c r="I93" s="2" t="s">
        <v>1</v>
      </c>
      <c r="J93" s="2" t="s">
        <v>6</v>
      </c>
      <c r="K93" s="2" t="s">
        <v>11</v>
      </c>
      <c r="L93" s="2" t="s">
        <v>7</v>
      </c>
      <c r="M93" s="2" t="s">
        <v>5</v>
      </c>
    </row>
    <row r="94" spans="3:13" ht="21">
      <c r="C94" s="37">
        <v>0.51</v>
      </c>
      <c r="D94" s="7">
        <v>1</v>
      </c>
      <c r="E94" s="22">
        <f>C94^(1/1.3)*50</f>
        <v>29.786809365124949</v>
      </c>
      <c r="F94" s="25">
        <v>53.84</v>
      </c>
      <c r="G94" s="13">
        <v>20</v>
      </c>
      <c r="H94" s="27">
        <f>(E94+G94)*2-F94</f>
        <v>45.733618730249901</v>
      </c>
      <c r="I94" s="36">
        <f>M94*860/K94/60</f>
        <v>0.9017587202909032</v>
      </c>
      <c r="J94" s="5">
        <f>I94/16.66</f>
        <v>5.4127174087089031E-2</v>
      </c>
      <c r="K94" s="26">
        <f>F94-H94</f>
        <v>8.1063812697501021</v>
      </c>
      <c r="L94" s="11">
        <f>(E94/50)^1.3</f>
        <v>0.5099999999999999</v>
      </c>
      <c r="M94" s="5">
        <f>D94*L94</f>
        <v>0.5099999999999999</v>
      </c>
    </row>
    <row r="96" spans="3:13" ht="21">
      <c r="D96" s="2" t="s">
        <v>14</v>
      </c>
      <c r="E96" s="20"/>
      <c r="F96" s="3"/>
      <c r="G96" s="4" t="s">
        <v>9</v>
      </c>
      <c r="H96" s="2"/>
      <c r="I96" s="2"/>
      <c r="J96" s="5"/>
      <c r="K96" s="5"/>
      <c r="L96" s="5"/>
      <c r="M96" s="2" t="s">
        <v>8</v>
      </c>
    </row>
    <row r="97" spans="3:13" ht="21">
      <c r="C97" s="2" t="s">
        <v>15</v>
      </c>
      <c r="D97" s="2" t="s">
        <v>16</v>
      </c>
      <c r="E97" s="24"/>
      <c r="F97" s="4" t="s">
        <v>12</v>
      </c>
      <c r="G97" s="4" t="s">
        <v>3</v>
      </c>
      <c r="H97" s="2" t="s">
        <v>10</v>
      </c>
      <c r="I97" s="2" t="s">
        <v>0</v>
      </c>
      <c r="J97" s="2" t="s">
        <v>0</v>
      </c>
      <c r="K97" s="2" t="s">
        <v>4</v>
      </c>
      <c r="L97" s="6"/>
      <c r="M97" s="2" t="s">
        <v>2</v>
      </c>
    </row>
    <row r="98" spans="3:13" ht="21">
      <c r="C98" s="20" t="s">
        <v>2</v>
      </c>
      <c r="D98" s="2" t="s">
        <v>5</v>
      </c>
      <c r="E98" s="20" t="s">
        <v>13</v>
      </c>
      <c r="F98" s="2" t="s">
        <v>11</v>
      </c>
      <c r="G98" s="2" t="s">
        <v>11</v>
      </c>
      <c r="H98" s="2" t="s">
        <v>11</v>
      </c>
      <c r="I98" s="2" t="s">
        <v>1</v>
      </c>
      <c r="J98" s="2" t="s">
        <v>6</v>
      </c>
      <c r="K98" s="2" t="s">
        <v>11</v>
      </c>
      <c r="L98" s="2" t="s">
        <v>7</v>
      </c>
      <c r="M98" s="2" t="s">
        <v>5</v>
      </c>
    </row>
    <row r="99" spans="3:13" ht="21">
      <c r="C99" s="37">
        <v>0.1236</v>
      </c>
      <c r="D99" s="7">
        <v>1</v>
      </c>
      <c r="E99" s="22">
        <f>C99^(1/1.3)*50</f>
        <v>10.012042261955401</v>
      </c>
      <c r="F99" s="38">
        <v>30.994</v>
      </c>
      <c r="G99" s="13">
        <v>20</v>
      </c>
      <c r="H99" s="27">
        <f>(E99+G99)*2-F99</f>
        <v>29.030084523910801</v>
      </c>
      <c r="I99" s="36">
        <f>M99*860/K99/60</f>
        <v>0.90207548215254063</v>
      </c>
      <c r="J99" s="5">
        <f>I99/16.66</f>
        <v>5.4146187404114081E-2</v>
      </c>
      <c r="K99" s="26">
        <f>F99-H99</f>
        <v>1.9639154760891984</v>
      </c>
      <c r="L99" s="11">
        <f>(E99/50)^1.3</f>
        <v>0.12360000000000002</v>
      </c>
      <c r="M99" s="5">
        <f>D99*L99</f>
        <v>0.12360000000000002</v>
      </c>
    </row>
    <row r="101" spans="3:13" ht="21">
      <c r="D101" s="2" t="s">
        <v>14</v>
      </c>
      <c r="E101" s="20"/>
      <c r="F101" s="3"/>
      <c r="G101" s="4" t="s">
        <v>9</v>
      </c>
      <c r="H101" s="2"/>
      <c r="I101" s="2"/>
      <c r="J101" s="5"/>
      <c r="K101" s="5"/>
      <c r="L101" s="5"/>
      <c r="M101" s="2" t="s">
        <v>8</v>
      </c>
    </row>
    <row r="102" spans="3:13" ht="21">
      <c r="C102" s="2" t="s">
        <v>15</v>
      </c>
      <c r="D102" s="2" t="s">
        <v>16</v>
      </c>
      <c r="E102" s="24"/>
      <c r="F102" s="4" t="s">
        <v>12</v>
      </c>
      <c r="G102" s="4" t="s">
        <v>3</v>
      </c>
      <c r="H102" s="2" t="s">
        <v>10</v>
      </c>
      <c r="I102" s="2" t="s">
        <v>0</v>
      </c>
      <c r="J102" s="2" t="s">
        <v>0</v>
      </c>
      <c r="K102" s="2" t="s">
        <v>4</v>
      </c>
      <c r="L102" s="6"/>
      <c r="M102" s="2" t="s">
        <v>2</v>
      </c>
    </row>
    <row r="103" spans="3:13" ht="21">
      <c r="C103" s="20" t="s">
        <v>2</v>
      </c>
      <c r="D103" s="2" t="s">
        <v>5</v>
      </c>
      <c r="E103" s="20" t="s">
        <v>13</v>
      </c>
      <c r="F103" s="2" t="s">
        <v>11</v>
      </c>
      <c r="G103" s="2" t="s">
        <v>11</v>
      </c>
      <c r="H103" s="2" t="s">
        <v>11</v>
      </c>
      <c r="I103" s="2" t="s">
        <v>1</v>
      </c>
      <c r="J103" s="2" t="s">
        <v>6</v>
      </c>
      <c r="K103" s="2" t="s">
        <v>11</v>
      </c>
      <c r="L103" s="2" t="s">
        <v>7</v>
      </c>
      <c r="M103" s="2" t="s">
        <v>5</v>
      </c>
    </row>
    <row r="104" spans="3:13" ht="21">
      <c r="C104" s="37">
        <v>0.12358</v>
      </c>
      <c r="D104" s="7">
        <v>1</v>
      </c>
      <c r="E104" s="22">
        <f>C104^(1/1.3)*50</f>
        <v>10.010796029791386</v>
      </c>
      <c r="F104" s="25">
        <v>40</v>
      </c>
      <c r="G104" s="13">
        <v>20</v>
      </c>
      <c r="H104" s="27">
        <f>(E104+G104)*2-F104</f>
        <v>20.021592059582773</v>
      </c>
      <c r="I104" s="36">
        <f>M104*860/K104/60</f>
        <v>8.8661385762870831E-2</v>
      </c>
      <c r="J104" s="5">
        <f>I104/16.66</f>
        <v>5.3218118705204579E-3</v>
      </c>
      <c r="K104" s="26">
        <f>F104-H104</f>
        <v>19.978407940417227</v>
      </c>
      <c r="L104" s="11">
        <f>(E104/50)^1.3</f>
        <v>0.12358000000000001</v>
      </c>
      <c r="M104" s="5">
        <f>D104*L104</f>
        <v>0.12358000000000001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Flow Return dT 10C @ 100% Oput</vt:lpstr>
      <vt:lpstr>Flow Return dT 20C @100% Oput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2024-11-13T19:35:27Z</dcterms:modified>
</cp:coreProperties>
</file>